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5" sheetId="1" r:id="rId1"/>
  </sheets>
  <externalReferences>
    <externalReference r:id="rId2"/>
  </externalReferences>
  <definedNames>
    <definedName name="Z_6E36EA37_049E_4FAE_B719_2847CD16F858_.wvu.Cols" localSheetId="0" hidden="1">'Елисеева 5'!#REF!,'Елисеева 5'!#REF!</definedName>
    <definedName name="Z_6E36EA37_049E_4FAE_B719_2847CD16F858_.wvu.Rows" localSheetId="0" hidden="1">'Елисеева 5'!$42:$45</definedName>
    <definedName name="Z_73C0D023_21BD_4441_8EFA_957546C15799_.wvu.Cols" localSheetId="0" hidden="1">'Елисеева 5'!#REF!,'Елисеева 5'!#REF!</definedName>
    <definedName name="Z_73C0D023_21BD_4441_8EFA_957546C15799_.wvu.Rows" localSheetId="0" hidden="1">'Елисеева 5'!$42:$45</definedName>
    <definedName name="_xlnm.Print_Area" localSheetId="0">'Елисеева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<sst xmlns="http://schemas.openxmlformats.org/spreadsheetml/2006/main" count="62" uniqueCount="53">
  <si>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</si>
  <si>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</si>
  <si>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</si>
  <si>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</si>
  <si>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</si>
  <si>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</si>
  <si>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</si>
  <si>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</si>
  <si>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</si>
  <si>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</si>
  <si>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</si>
  <si>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</si>
  <si>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</si>
  <si>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</si>
  <si>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</si>
  <si>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</si>
  <si>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</si>
  <si>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</si>
  <si>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</si>
  <si>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</si>
  <si>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</si>
  <si>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</si>
  <si>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</si>
  <si>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</si>
  <si>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</si>
  <si>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</si>
  <si>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</si>
  <si>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</si>
  <si>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</si>
  <si>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</si>
  <si>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</si>
  <si>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</si>
  <si>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</si>
  <si>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</si>
  <si>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</si>
  <si>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</si>
  <si>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</si>
  <si>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</si>
  <si>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5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</si>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</sst>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8">
          <cell r="W258">
            <v>15360.9251380569</v>
          </cell>
          <cell r="X258">
            <v>3033.3221398857295</v>
          </cell>
          <cell r="Y258">
            <v>41338.926400000004</v>
          </cell>
          <cell r="AA258">
            <v>0</v>
          </cell>
          <cell r="AB258">
            <v>2266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Y258">
            <v>49586.892431609936</v>
          </cell>
          <cell r="BB258">
            <v>0</v>
          </cell>
          <cell r="BC258">
            <v>0</v>
          </cell>
          <cell r="CN258">
            <v>15171.996363821901</v>
          </cell>
          <cell r="CO258">
            <v>3109.5974417223556</v>
          </cell>
          <cell r="CP258">
            <v>1512.1017999999999</v>
          </cell>
          <cell r="DB258">
            <v>0</v>
          </cell>
          <cell r="DG258">
            <v>12958.662368913827</v>
          </cell>
          <cell r="DU258">
            <v>38627.050297342656</v>
          </cell>
          <cell r="DV258">
            <v>8175.8723729649728</v>
          </cell>
          <cell r="DW258">
            <v>4780.7552999999998</v>
          </cell>
          <cell r="EK258">
            <v>0</v>
          </cell>
          <cell r="EQ258">
            <v>34435.296731957336</v>
          </cell>
          <cell r="FB258">
            <v>67475.634791463133</v>
          </cell>
          <cell r="FC258">
            <v>13800.606426889273</v>
          </cell>
          <cell r="FD258">
            <v>1530.8363999999997</v>
          </cell>
          <cell r="FL258">
            <v>1122</v>
          </cell>
          <cell r="FS258">
            <v>48279.807403458908</v>
          </cell>
          <cell r="FX258">
            <v>41283.415629141622</v>
          </cell>
          <cell r="FY258">
            <v>8414.4896716315052</v>
          </cell>
          <cell r="FZ258">
            <v>0</v>
          </cell>
          <cell r="GG258">
            <v>20752.185600000001</v>
          </cell>
          <cell r="GL258">
            <v>25885.064576502384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9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1997989.0499999998</v>
      </c>
      <c r="F9" s="16">
        <f t="shared" ref="F9:G9" si="0">SUM(F10:F14)</f>
        <v>1888935.6100000003</v>
      </c>
      <c r="G9" s="16">
        <f t="shared" si="0"/>
        <v>389260.01</v>
      </c>
    </row>
    <row r="10" spans="1:7" ht="13.2" customHeight="1" x14ac:dyDescent="0.3">
      <c r="A10" s="72" t="s">
        <v>9</v>
      </c>
      <c r="B10" s="73"/>
      <c r="C10" s="73"/>
      <c r="D10" s="74"/>
      <c r="E10" s="17">
        <v>744537.28</v>
      </c>
      <c r="F10" s="17">
        <v>684036.88</v>
      </c>
      <c r="G10" s="18">
        <v>171138.41</v>
      </c>
    </row>
    <row r="11" spans="1:7" ht="14.4" customHeight="1" x14ac:dyDescent="0.3">
      <c r="A11" s="72" t="s">
        <v>10</v>
      </c>
      <c r="B11" s="73"/>
      <c r="C11" s="73"/>
      <c r="D11" s="74"/>
      <c r="E11" s="17">
        <v>553522.25</v>
      </c>
      <c r="F11" s="17">
        <v>533015.28</v>
      </c>
      <c r="G11" s="18">
        <v>104305.3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127060.87</v>
      </c>
      <c r="F12" s="17">
        <v>120967.09</v>
      </c>
      <c r="G12" s="18">
        <v>22856.65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138641.63</v>
      </c>
      <c r="F13" s="17">
        <v>131237.57999999999</v>
      </c>
      <c r="G13" s="18">
        <v>26326.799999999999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434227.02</v>
      </c>
      <c r="F14" s="17">
        <v>419678.78</v>
      </c>
      <c r="G14" s="18">
        <v>64632.85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1229808.2700000003</v>
      </c>
      <c r="F15" s="16">
        <f t="shared" ref="F15:G15" si="1">SUM(F16:F19)</f>
        <v>1207925.99</v>
      </c>
      <c r="G15" s="16">
        <f t="shared" si="1"/>
        <v>100861.72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1188469.6000000001</v>
      </c>
      <c r="F16" s="17">
        <v>1167675.46</v>
      </c>
      <c r="G16" s="18">
        <v>95424.1</v>
      </c>
    </row>
    <row r="17" spans="1:9" ht="15.6" x14ac:dyDescent="0.3">
      <c r="A17" s="65" t="s">
        <v>44</v>
      </c>
      <c r="B17" s="65"/>
      <c r="C17" s="65"/>
      <c r="D17" s="65"/>
      <c r="E17" s="17">
        <v>2280.84</v>
      </c>
      <c r="F17" s="17">
        <v>2199.94</v>
      </c>
      <c r="G17" s="18">
        <v>282.54000000000002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39057.83</v>
      </c>
      <c r="F19" s="17">
        <v>38050.589999999997</v>
      </c>
      <c r="G19" s="18">
        <v>5155.08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6153.84</v>
      </c>
      <c r="F21" s="17">
        <v>5998.38</v>
      </c>
      <c r="G21" s="18">
        <v>838.56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737679.7589727405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111586.06610955257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нар'!W258</f>
        <v>15360.9251380569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нар'!X258</f>
        <v>3033.3221398857295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нар'!Y258</f>
        <v>41338.926400000004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нар'!AA258+'[1]УК ВР декабрь нар'!AB258+'[1]УК ВР декабрь нар'!AC258+'[1]УК ВР декабрь нар'!AD258+'[1]УК ВР декабрь нар'!AE258+'[1]УК ВР декабрь нар'!AF258+'[1]УК ВР декабрь нар'!AG258+'[1]УК ВР декабрь нар'!AH258+'[1]УК ВР декабрь нар'!AJ258+'[1]УК ВР декабрь нар'!AL258+'[1]УК ВР декабрь нар'!AN258+'[1]УК ВР декабрь нар'!AO258+'[1]УК ВР декабрь нар'!AP258+'[1]УК ВР декабрь нар'!AQ258+'[1]УК ВР декабрь нар'!AR258+'[1]УК ВР декабрь нар'!AT258</f>
        <v>2266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нар'!AY258</f>
        <v>49586.892431609936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SUM(F34:F38)+27908.8</f>
        <v>146680.13267672303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нар'!CN258+'[1]УК ВР декабрь нар'!DU258</f>
        <v>53799.046661164553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нар'!CO258+'[1]УК ВР декабрь нар'!DV258</f>
        <v>11285.469814687329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нар'!CP258+'[1]УК ВР декабрь нар'!DW258</f>
        <v>6292.8570999999993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нар'!AI258+'[1]УК ВР декабрь нар'!AJ258+'[1]УК ВР декабрь нар'!AS258+'[1]УК ВР декабрь нар'!BC258+'[1]УК ВР декабрь нар'!DB258+'[1]УК ВР декабрь нар'!EK258+'[1]УК ВР декабрь нар'!AM258</f>
        <v>0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нар'!DG258+'[1]УК ВР декабрь нар'!EQ258</f>
        <v>47393.959100871165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SUM(F40:F48)+99264.84</f>
        <v>327808.88049908681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нар'!FB258+'[1]УК ВР декабрь нар'!FX258</f>
        <v>108759.05042060476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нар'!FC258+'[1]УК ВР декабрь нар'!FY258</f>
        <v>22215.096098520778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нар'!FD258+'[1]УК ВР декабрь нар'!FZ258</f>
        <v>1530.8363999999997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нар'!GG258+'[1]УК ВР декабрь нар'!FL258+'[1]УК ВР декабрь нар'!BB258+'[1]УК ВР декабрь нар'!AK258</f>
        <v>21874.185600000001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нар'!FS258+'[1]УК ВР декабрь нар'!GL258</f>
        <v>74164.871979961288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586075.07928536239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153914.41999999998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74393.38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79521.039999999994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739989.49928536243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1188469.6000000001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1167675.46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1186159.8596873782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5</vt:lpstr>
      <vt:lpstr>'Елисеева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2018-04-04T08:10:42Z</cp:lastPrinted>
  <dcterms:created xsi:type="dcterms:W3CDTF">2013-05-24T09:13:10Z</dcterms:created>
  <dcterms:modified xsi:type="dcterms:W3CDTF">2019-03-04T05:40:20Z</dcterms:modified>
</cp:coreProperties>
</file>